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hreadedcomments/threadedcomment.xml" ContentType="application/vnd.ms-excel.threadedcomment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030"/>
  <workbookPr/>
  <mc:AlternateContent xmlns:mc="http://schemas.openxmlformats.org/markup-compatibility/2006">
    <mc:Choice Requires="x15">
      <x15ac:absPath xmlns:x15ac="http://schemas.microsoft.com/office/spreadsheetml/2010/11/ac" url="C:\Users\Admin\Desktop\03 Nghị quyết đăng tải cổng TT\3. NQ HỖ TRỢ TIỀN ĂN CHO HS KHUYẾT TẬT\"/>
    </mc:Choice>
  </mc:AlternateContent>
  <bookViews>
    <workbookView xWindow="-120" yWindow="-120" windowWidth="29040" windowHeight="15720"/>
  </bookViews>
  <sheets>
    <sheet name="KP XHH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5" i="1" l="1"/>
  <c r="F4" i="1"/>
  <c r="F6" i="1" l="1"/>
</calcChain>
</file>

<file path=xl/sharedStrings.xml><?xml version="1.0" encoding="utf-8"?>
<sst xmlns="http://schemas.openxmlformats.org/spreadsheetml/2006/main" count="15" uniqueCount="14">
  <si>
    <t>STT</t>
  </si>
  <si>
    <t>Nhóm đối tượng</t>
  </si>
  <si>
    <t>Mức hỗ trợ</t>
  </si>
  <si>
    <t>Thời gian hỗ trợ tối đa</t>
  </si>
  <si>
    <t>Học sinh khuyết tật ở nội trú</t>
  </si>
  <si>
    <t>936.000 đồng/học sinh/tháng</t>
  </si>
  <si>
    <t>09 tháng/năm học</t>
  </si>
  <si>
    <t>Học sinh khuyết tật ăn bán trú</t>
  </si>
  <si>
    <t>360.000 đồng/học sinh/tháng</t>
  </si>
  <si>
    <t>Tổng cộng</t>
  </si>
  <si>
    <t>Số học sinh</t>
  </si>
  <si>
    <t>Đơn vị tính: Đồng</t>
  </si>
  <si>
    <t xml:space="preserve"> DỰ TOÁN KINH PHÍ THỰC HIỆN QUY ĐỊNH CHÍNH SÁCH HỖ TRỢ TIỀN ĂN ĐỐI VỚI HỌC SINH KHUYẾT TẬT HỌC TẠI TRUNG TÂM HỖ TRỢ PHÁT TRIỂN GIÁO DỤC HÒA NHẬP THUỘC TỈNH THÁI NGUYÊN QUẢN LÝ </t>
  </si>
  <si>
    <t xml:space="preserve">Kinh phí cho mỗi năm học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</si>
</sst>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1" formatCode="_(* #,##0_);_(* \(#,##0\);_(* &quot;-&quot;_);_(@_)"/>
    <numFmt numFmtId="43" formatCode="_(* #,##0.00_);_(* \(#,##0.00\);_(* &quot;-&quot;??_);_(@_)"/>
  </numFmts>
  <fonts count="16" x14ac:knownFonts="1">
    <font>
      <sz val="11"/>
      <color theme="1"/>
      <name val="Calibri"/>
    </font>
    <font>
      <sz val="11"/>
      <color indexed="8"/>
      <name val="Calibri"/>
      <family val="2"/>
    </font>
    <font>
      <sz val="11"/>
      <color theme="1"/>
      <name val="Calibri"/>
      <family val="2"/>
    </font>
    <font>
      <sz val="12"/>
      <color theme="10"/>
      <name val="Times New Roman"/>
      <family val="1"/>
    </font>
    <font>
      <sz val="11"/>
      <color theme="10"/>
      <name val="Calibri"/>
      <family val="2"/>
    </font>
    <font>
      <sz val="12"/>
      <color theme="1"/>
      <name val="Times New Roman"/>
      <family val="1"/>
    </font>
    <font>
      <sz val="10"/>
      <color theme="1"/>
      <name val="Times New Roman"/>
      <family val="1"/>
    </font>
    <font>
      <sz val="11"/>
      <color theme="1"/>
      <name val="Times New Roman"/>
      <family val="1"/>
    </font>
    <font>
      <sz val="8"/>
      <color theme="1"/>
      <name val="Times New Roman"/>
      <family val="1"/>
    </font>
    <font>
      <b/>
      <i/>
      <sz val="10"/>
      <color theme="1"/>
      <name val="Times New Roman"/>
      <family val="1"/>
    </font>
    <font>
      <b/>
      <sz val="14"/>
      <color theme="1"/>
      <name val="Times New Roman"/>
      <family val="1"/>
    </font>
    <font>
      <sz val="14"/>
      <color theme="1"/>
      <name val="Times New Roman"/>
      <family val="1"/>
    </font>
    <font>
      <b/>
      <sz val="13"/>
      <color rgb="FF000000"/>
      <name val="Times New Roman"/>
      <family val="1"/>
    </font>
    <font>
      <sz val="8"/>
      <name val="Calibri"/>
      <family val="2"/>
    </font>
    <font>
      <b/>
      <sz val="13"/>
      <color theme="1"/>
      <name val="Times New Roman"/>
      <family val="1"/>
    </font>
    <font>
      <i/>
      <sz val="12"/>
      <color theme="1"/>
      <name val="Times New Roman"/>
      <family val="1"/>
    </font>
  </fonts>
  <fills count="3">
    <fill>
      <patternFill patternType="none"/>
    </fill>
    <fill>
      <patternFill patternType="gray125"/>
    </fill>
    <fill>
      <patternFill patternType="solid">
        <fgColor rgb="FFD9EAF7"/>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43" fontId="2" fillId="0" borderId="0" applyFont="0" applyFill="0" applyBorder="0" applyAlignment="0" applyProtection="0"/>
    <xf numFmtId="41"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alignment vertical="top"/>
    </xf>
    <xf numFmtId="0" fontId="4" fillId="0" borderId="0" applyNumberFormat="0" applyFill="0" applyBorder="0" applyAlignment="0" applyProtection="0">
      <alignment vertical="top"/>
    </xf>
    <xf numFmtId="0" fontId="1" fillId="0" borderId="0" applyFill="0" applyProtection="0"/>
    <xf numFmtId="0" fontId="5" fillId="0" borderId="0"/>
    <xf numFmtId="0" fontId="2" fillId="0" borderId="0"/>
  </cellStyleXfs>
  <cellXfs count="14">
    <xf numFmtId="0" fontId="0" fillId="0" borderId="0" xfId="0"/>
    <xf numFmtId="0" fontId="7" fillId="0" borderId="0" xfId="0" applyFont="1" applyAlignment="1">
      <alignment wrapText="1"/>
    </xf>
    <xf numFmtId="0" fontId="6" fillId="0" borderId="0" xfId="0" applyFont="1" applyAlignment="1">
      <alignment wrapText="1"/>
    </xf>
    <xf numFmtId="0" fontId="8" fillId="0" borderId="0" xfId="0" applyFont="1" applyAlignment="1">
      <alignment wrapText="1"/>
    </xf>
    <xf numFmtId="0" fontId="9" fillId="0" borderId="0" xfId="0" applyFont="1" applyBorder="1" applyAlignment="1">
      <alignment horizontal="right" wrapText="1"/>
    </xf>
    <xf numFmtId="0" fontId="10" fillId="0" borderId="0" xfId="0" applyFont="1" applyAlignment="1">
      <alignment vertical="center" wrapText="1"/>
    </xf>
    <xf numFmtId="0" fontId="12" fillId="2"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5" fillId="0" borderId="0" xfId="0" applyFont="1" applyBorder="1" applyAlignment="1">
      <alignment horizontal="right" wrapText="1"/>
    </xf>
    <xf numFmtId="0" fontId="14" fillId="0" borderId="0" xfId="0" applyFont="1" applyAlignment="1">
      <alignment horizontal="center" vertical="center" wrapText="1"/>
    </xf>
    <xf numFmtId="0" fontId="11" fillId="0" borderId="1" xfId="0" applyFont="1" applyBorder="1" applyAlignment="1">
      <alignment horizontal="justify" vertical="center" wrapText="1"/>
    </xf>
    <xf numFmtId="41" fontId="11" fillId="0" borderId="1" xfId="2" applyFont="1" applyBorder="1" applyAlignment="1">
      <alignment horizontal="justify" vertical="center" wrapText="1"/>
    </xf>
    <xf numFmtId="0" fontId="10" fillId="0" borderId="1" xfId="0" applyFont="1" applyBorder="1" applyAlignment="1">
      <alignment horizontal="justify" vertical="center" wrapText="1"/>
    </xf>
    <xf numFmtId="41" fontId="10" fillId="0" borderId="1" xfId="2" applyFont="1" applyBorder="1" applyAlignment="1">
      <alignment horizontal="justify" vertical="center" wrapText="1"/>
    </xf>
  </cellXfs>
  <cellStyles count="9">
    <cellStyle name="Comma" xfId="1"/>
    <cellStyle name="Comma [0]" xfId="2"/>
    <cellStyle name="Hyperlink 2" xfId="3"/>
    <cellStyle name="Hyperlink 3" xfId="4"/>
    <cellStyle name="Hyperlink 5" xfId="5"/>
    <cellStyle name="Normal" xfId="0" builtinId="0"/>
    <cellStyle name="Normal 2" xfId="6"/>
    <cellStyle name="Normal 2 2" xfId="7"/>
    <cellStyle name="Normal 3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 Id="R6cd616c9813948c4"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333375</xdr:colOff>
      <xdr:row>7</xdr:row>
      <xdr:rowOff>0</xdr:rowOff>
    </xdr:to>
    <xdr:sp macro="" textlink="">
      <xdr:nvSpPr>
        <xdr:cNvPr id="1045" name="Text Box 21" hidden="1">
          <a:extLst>
            <a:ext uri="{FF2B5EF4-FFF2-40B4-BE49-F238E27FC236}">
              <a16:creationId xmlns:a16="http://schemas.microsoft.com/office/drawing/2014/main" id="{5C68ADD3-083E-0785-E470-D797E4900B71}"/>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persons/person.xml><?xml version="1.0" encoding="utf-8"?>
<xltc:personList xmlns:xltc="http://schemas.microsoft.com/office/spreadsheetml/2018/threadedcomments">
  <xltc:person displayName="Hùng Đàm Ngọc" id="{358D1480-9552-4E73-8D19-CEDA82D51ADF}"/>
</xltc:personList>
</file>

<file path=xl/theme/theme1.xml><?xml version="1.0" encoding="utf-8"?>
<a:theme xmlns:a="http://schemas.openxmlformats.org/drawingml/2006/main" name="Offic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2007 - 2010">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xml><?xml version="1.0" encoding="utf-8"?>
<xltc:ThreadedComments xmlns:xltc="http://schemas.microsoft.com/office/spreadsheetml/2018/threadedcomments">
  <xltc:threadedComment ref="C9" dT="2026-04-24T08:13:45.69+00:00" personId="{358D1480-9552-4E73-8D19-CEDA82D51ADF}" id="{09D1EC4B-419F-49C0-9698-140D1F0337EA}">
    <xltc:text>Chi theo thực tế</xltc:text>
  </xltc:threadedComment>
  <xltc:threadedComment ref="C10" dT="2026-04-24T08:14:12.28+00:00" personId="{358D1480-9552-4E73-8D19-CEDA82D51ADF}" id="{14225F94-E9FC-49F9-9FF4-F8481081CA83}">
    <xltc:text>Chi theo NQ 28</xltc:text>
  </xltc:threadedComment>
  <xltc:threadedComment ref="C13" dT="2026-04-24T08:15:23.31+00:00" personId="{358D1480-9552-4E73-8D19-CEDA82D51ADF}" id="{E4AD6C54-9257-4171-8166-8817EF515287}">
    <xltc:text>Chi theo thực tế</xltc:text>
  </xltc:threadedComment>
  <xltc:threadedComment ref="C14" dT="2026-04-24T08:15:31.6+00:00" personId="{358D1480-9552-4E73-8D19-CEDA82D51ADF}" id="{3CD0C23E-76C9-45B7-96C1-46E2E0F6CB67}">
    <xltc:text>Theo NQ 39</xltc:text>
  </xltc:threadedComment>
  <xltc:threadedComment ref="C16" dT="2026-04-24T08:16:25.64+00:00" personId="{358D1480-9552-4E73-8D19-CEDA82D51ADF}" id="{1D2F95FA-8623-4633-92E6-F058E72DAAE2}">
    <xltc:text>Theo NQ 28</xltc:text>
  </xltc:threadedComment>
  <xltc:threadedComment ref="C18" dT="2026-04-24T08:16:51.47+00:00" personId="{358D1480-9552-4E73-8D19-CEDA82D51ADF}" id="{424219B7-FD5D-408D-8EE2-51E9A7206A4D}">
    <xltc:text>Chi theo NQ 28</xltc:text>
  </xltc:threadedComment>
  <xltc:threadedComment ref="C25" dT="2026-04-24T08:17:18.15+00:00" personId="{358D1480-9552-4E73-8D19-CEDA82D51ADF}" id="{F439EBC6-17B5-43FA-AF48-7E6C10EE330D}">
    <xltc:text>Chi theo NQ 39</xltc:text>
  </xltc:threadedComment>
  <xltc:threadedComment ref="C32" dT="2026-04-24T08:18:11.85+00:00" personId="{358D1480-9552-4E73-8D19-CEDA82D51ADF}" id="{7C5846D1-4AA7-4045-B450-7CAE91A8F639}">
    <xltc:text>Theo NQ 39</xltc:text>
  </xltc:threadedComment>
  <xltc:threadedComment ref="C36" dT="2026-04-24T08:19:08.04+00:00" personId="{358D1480-9552-4E73-8D19-CEDA82D51ADF}" id="{CA5533C3-2ACD-4FF9-BBEB-CDB9DBEF4B54}">
    <xltc:text>Theo TT 109/BTC</xltc:text>
  </xltc:threadedComment>
  <xltc:threadedComment ref="C39" dT="2026-04-24T08:19:36.8+00:00" personId="{358D1480-9552-4E73-8D19-CEDA82D51ADF}" id="{F4AF7F1B-AA18-45C8-88A6-DAD50E93E23E}">
    <xltc:text>TT 109</xltc:text>
  </xltc:threadedComment>
  <xltc:threadedComment ref="C50" dT="2026-04-24T08:13:45.69+00:00" personId="{358D1480-9552-4E73-8D19-CEDA82D51ADF}" id="{B4F230F4-AB34-4A0B-9AF7-5C692BC44389}">
    <xltc:text>Chi theo thực tế</xltc:text>
  </xltc:threadedComment>
  <xltc:threadedComment ref="C51" dT="2026-04-24T08:14:12.28+00:00" personId="{358D1480-9552-4E73-8D19-CEDA82D51ADF}" id="{47F31F68-F1AE-4716-B460-B2D6C158EE78}">
    <xltc:text>Chi theo NQ 28</xltc:text>
  </xltc:threadedComment>
  <xltc:threadedComment ref="C54" dT="2026-04-24T08:15:43.38+00:00" personId="{358D1480-9552-4E73-8D19-CEDA82D51ADF}" id="{E3C24B40-C742-48ED-AF8A-AFE2251860B2}">
    <xltc:text>Chi theo NQ 39</xltc:text>
  </xltc:threadedComment>
  <xltc:threadedComment ref="C57" dT="2026-04-24T08:16:51.47+00:00" personId="{358D1480-9552-4E73-8D19-CEDA82D51ADF}" id="{3A87C538-08C9-46B1-92A9-66A7838C54F8}">
    <xltc:text>Chi theo NQ 28</xltc:text>
  </xltc:threadedComment>
  <xltc:threadedComment ref="C65" dT="2026-04-24T08:17:39.75+00:00" personId="{358D1480-9552-4E73-8D19-CEDA82D51ADF}" id="{1EE872C4-F3D6-449C-8A07-B9D361EA00A8}">
    <xltc:text>Theo NQ 39</xltc:text>
  </xltc:threadedComment>
  <xltc:threadedComment ref="C67" dT="2026-04-24T08:18:11.85+00:00" personId="{358D1480-9552-4E73-8D19-CEDA82D51ADF}" id="{BACFFA20-4BDC-45FC-9A4D-BA1FF481C1DF}">
    <xltc:text>Theo NQ 39</xltc:text>
  </xltc:threadedComment>
  <xltc:threadedComment ref="C72" dT="2026-04-24T08:11:29.4+00:00" personId="{358D1480-9552-4E73-8D19-CEDA82D51ADF}" id="{24C0C81A-FCE4-4088-A88D-944E93A4542A}">
    <xltc:text>Tham chiếu mức lương tối thiểu giờ cao nhất theo vùng I là 25.500 đồng/giờ, tiền công 01 ngày làm việc 08 giờ tương ứng 204.000 đồng/người/ngày. Do nhiệm vụ điều tra, rà soát đối tượng xóa mù chữ, tái mù chữ và phổ cập giáo dục là nhiệm vụ hỗ trợ, thực hiện trong thời gian ngắn, dự thảo chỉ tính khoảng 70% mức ngày công tối thiểu vùng cao nhất, tương ứng 142.800 đồng/người/ngày. Vì vậy, mức đề xuất 150.000 đồng/người/ngày cơ bản phù hợp với mức tham chiếu, bảo đảm hỗ trợ một phần công sức cho người trực tiếp điều tra, đồng thời tiết kiệm ngân sách và phù hợp điều kiện thực tế của địa phương. </xltc:text>
  </xltc:threadedComment>
  <xltc:threadedComment ref="C73" dT="2026-04-24T08:19:24.6+00:00" personId="{358D1480-9552-4E73-8D19-CEDA82D51ADF}" id="{B69A50D4-3450-4AF8-AAFB-A2097339F77C}">
    <xltc:text>Căn cứ thực tế</xltc:text>
  </xltc:threadedComment>
  <xltc:threadedComment ref="C76" dT="2026-04-24T08:11:29.4+00:00" personId="{358D1480-9552-4E73-8D19-CEDA82D51ADF}" id="{6CF64B47-0033-4C13-A950-AA918F206B2D}">
    <xltc:text>Tham chiếu mức lương tối thiểu giờ cao nhất theo vùng I là 25.500 đồng/giờ, tiền công 01 ngày làm việc 08 giờ tương ứng 204.000 đồng/người/ngày. Do nhiệm vụ điều tra, rà soát đối tượng xóa mù chữ, tái mù chữ và phổ cập giáo dục là nhiệm vụ hỗ trợ, thực hiện trong thời gian ngắn, dự thảo chỉ tính khoảng 70% mức ngày công tối thiểu vùng cao nhất, tương ứng 142.800 đồng/người/ngày. Vì vậy, mức đề xuất 150.000 đồng/người/ngày cơ bản phù hợp với mức tham chiếu, bảo đảm hỗ trợ một phần công sức cho người trực tiếp điều tra, đồng thời tiết kiệm ngân sách và phù hợp điều kiện thực tế của địa phương. </xltc:text>
  </xltc:threadedComment>
  <xltc:threadedComment ref="C82" dT="2026-04-24T08:23:37.06+00:00" personId="{358D1480-9552-4E73-8D19-CEDA82D51ADF}" id="{5D569DE5-0D1B-45F6-8A12-A9263E3AD72E}">
    <xltc:text>Kinh phí chi tiền công giảng dạy các lớp xóa mù chữ được xác định trên cơ sở tổng thời lượng Chương trình xóa mù chữ là 1.954 tiết/02 giai đoạn. Bình quân mỗi buổi học 04 tiết, tương đương khoảng 490 buổi học/lớp/02 giai đoạn
(1.954 tiết : 04 tiết/buổi ≈ 490 buổi).
Với mức chi 400.000 đồng/buổi/lớp, kinh phí cho 01 lớp trong 02 giai đoạn là:
490 buổi x 400.000 đồng = 196.000.000 đồng/lớp/02 giai đoạn.
Dự kiến tổ chức 200 lớp, tổng kinh phí là:
196.000.000 đồng/lớp x 200 lớp = 39.200.000.000 đồng.</xltc:text>
  </xltc:threadedComment>
</xltc:ThreadedComments>
</file>

<file path=xl/worksheets/_rels/sheet1.xml.rels><?xml version="1.0" encoding="UTF-8" standalone="yes"?>
<Relationships xmlns="http://schemas.openxmlformats.org/package/2006/relationships"><Relationship Id="R8c8baedf9efe407b" Type="http://schemas.microsoft.com/office/2017/10/relationships/threadedComment" Target="../threadedcomments/threadedcomment.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
  <sheetViews>
    <sheetView tabSelected="1" workbookViewId="0">
      <selection activeCell="J5" sqref="J5"/>
    </sheetView>
  </sheetViews>
  <sheetFormatPr defaultColWidth="9.140625" defaultRowHeight="15" x14ac:dyDescent="0.25"/>
  <cols>
    <col min="1" max="1" width="5.140625" style="1" customWidth="1"/>
    <col min="2" max="2" width="42.5703125" style="1" customWidth="1"/>
    <col min="3" max="3" width="13.140625" style="1" bestFit="1" customWidth="1"/>
    <col min="4" max="4" width="24.28515625" style="1" customWidth="1"/>
    <col min="5" max="5" width="21.7109375" style="1" customWidth="1"/>
    <col min="6" max="6" width="23.42578125" style="1" customWidth="1"/>
    <col min="7" max="7" width="9.28515625" style="1" customWidth="1"/>
    <col min="8" max="9" width="12.28515625" style="1" bestFit="1" customWidth="1"/>
    <col min="10" max="12" width="11.28515625" style="1" bestFit="1" customWidth="1"/>
    <col min="13" max="13" width="11.42578125" style="1" customWidth="1"/>
    <col min="14" max="14" width="9.7109375" style="3" customWidth="1"/>
    <col min="15" max="15" width="9.140625" style="1"/>
    <col min="16" max="16" width="10.140625" style="1" customWidth="1"/>
    <col min="17" max="16384" width="9.140625" style="1"/>
  </cols>
  <sheetData>
    <row r="1" spans="1:14" ht="65.25" customHeight="1" x14ac:dyDescent="0.25">
      <c r="A1" s="9" t="s">
        <v>12</v>
      </c>
      <c r="B1" s="9"/>
      <c r="C1" s="9"/>
      <c r="D1" s="9"/>
      <c r="E1" s="9"/>
      <c r="F1" s="9"/>
      <c r="G1" s="5"/>
      <c r="H1" s="5"/>
      <c r="I1" s="5"/>
      <c r="J1" s="5"/>
      <c r="K1" s="5"/>
      <c r="L1" s="5"/>
      <c r="M1" s="5"/>
      <c r="N1" s="5"/>
    </row>
    <row r="2" spans="1:14" ht="23.25" customHeight="1" x14ac:dyDescent="0.25">
      <c r="A2" s="2"/>
      <c r="D2" s="4"/>
      <c r="E2" s="4"/>
      <c r="F2" s="8" t="s">
        <v>11</v>
      </c>
      <c r="G2" s="4"/>
      <c r="H2" s="4"/>
      <c r="N2" s="1"/>
    </row>
    <row r="3" spans="1:14" ht="61.5" customHeight="1" x14ac:dyDescent="0.25">
      <c r="A3" s="6" t="s">
        <v>0</v>
      </c>
      <c r="B3" s="6" t="s">
        <v>1</v>
      </c>
      <c r="C3" s="6" t="s">
        <v>10</v>
      </c>
      <c r="D3" s="6" t="s">
        <v>2</v>
      </c>
      <c r="E3" s="6" t="s">
        <v>3</v>
      </c>
      <c r="F3" s="6" t="s">
        <v>13</v>
      </c>
      <c r="G3" s="2"/>
      <c r="H3" s="4"/>
      <c r="I3" s="4"/>
      <c r="J3" s="4"/>
      <c r="K3" s="4"/>
      <c r="L3" s="4"/>
      <c r="M3" s="4"/>
      <c r="N3" s="4"/>
    </row>
    <row r="4" spans="1:14" ht="46.5" customHeight="1" x14ac:dyDescent="0.25">
      <c r="A4" s="7">
        <v>1</v>
      </c>
      <c r="B4" s="10" t="s">
        <v>4</v>
      </c>
      <c r="C4" s="7">
        <v>150</v>
      </c>
      <c r="D4" s="7" t="s">
        <v>5</v>
      </c>
      <c r="E4" s="7" t="s">
        <v>6</v>
      </c>
      <c r="F4" s="11">
        <f>C4*936000*9</f>
        <v>1263600000</v>
      </c>
      <c r="G4" s="2"/>
      <c r="H4" s="4"/>
      <c r="I4" s="4"/>
      <c r="J4" s="4"/>
      <c r="K4" s="4"/>
      <c r="L4" s="4"/>
      <c r="M4" s="4"/>
      <c r="N4" s="4"/>
    </row>
    <row r="5" spans="1:14" ht="43.5" customHeight="1" x14ac:dyDescent="0.25">
      <c r="A5" s="7">
        <v>2</v>
      </c>
      <c r="B5" s="10" t="s">
        <v>7</v>
      </c>
      <c r="C5" s="7">
        <v>250</v>
      </c>
      <c r="D5" s="7" t="s">
        <v>8</v>
      </c>
      <c r="E5" s="7" t="s">
        <v>6</v>
      </c>
      <c r="F5" s="11">
        <f>C5*360000*9</f>
        <v>810000000</v>
      </c>
      <c r="G5" s="2"/>
      <c r="H5" s="4"/>
      <c r="I5" s="4"/>
      <c r="J5" s="4"/>
      <c r="K5" s="4"/>
      <c r="L5" s="4"/>
      <c r="M5" s="4"/>
      <c r="N5" s="4"/>
    </row>
    <row r="6" spans="1:14" ht="31.5" customHeight="1" x14ac:dyDescent="0.25">
      <c r="A6" s="7"/>
      <c r="B6" s="12" t="s">
        <v>9</v>
      </c>
      <c r="C6" s="12"/>
      <c r="D6" s="7"/>
      <c r="E6" s="7"/>
      <c r="F6" s="13">
        <f>SUM(F4:F5)</f>
        <v>2073600000</v>
      </c>
      <c r="G6" s="2"/>
      <c r="H6" s="4"/>
      <c r="I6" s="4"/>
      <c r="J6" s="4"/>
      <c r="K6" s="4"/>
      <c r="L6" s="4"/>
      <c r="M6" s="4"/>
      <c r="N6" s="4"/>
    </row>
    <row r="7" spans="1:14" ht="15" customHeight="1" x14ac:dyDescent="0.25">
      <c r="A7" s="2"/>
      <c r="B7" s="2"/>
      <c r="C7" s="2"/>
      <c r="D7" s="2"/>
      <c r="E7" s="2"/>
      <c r="F7" s="2"/>
      <c r="G7" s="2"/>
      <c r="H7" s="4"/>
      <c r="I7" s="4"/>
      <c r="J7" s="4"/>
      <c r="K7" s="4"/>
      <c r="L7" s="4"/>
      <c r="M7" s="4"/>
      <c r="N7" s="4"/>
    </row>
  </sheetData>
  <mergeCells count="1">
    <mergeCell ref="A1:F1"/>
  </mergeCells>
  <phoneticPr fontId="13" type="noConversion"/>
  <pageMargins left="0.7" right="0.7" top="0.75" bottom="0.75" header="0.3" footer="0.3"/>
  <pageSetup paperSize="9" orientation="landscape" horizontalDpi="300" verticalDpi="300" r:id="rId1"/>
  <drawing r:id="rId2"/>
  <extLst>
    <x:ext xmlns:x="http://schemas.openxmlformats.org/spreadsheetml/2006/main" uri="{B025F937-C7B1-47D3-B67F-A62EFF666E3E}">
      <xltc:threadedComments xmlns:xltc="http://schemas.microsoft.com/office/spreadsheetml/2018/threadedcomments" r:id="R8c8baedf9efe407b"/>
    </x: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KP XHHT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2026-05-28T05:50:53Z</cp:lastPrinted>
  <dcterms:created xsi:type="dcterms:W3CDTF">2026-05-28T05:51:50Z</dcterms:created>
  <dcterms:modified xsi:type="dcterms:W3CDTF">2026-05-28T05:51:50Z</dcterms:modified>
</cp:coreProperties>
</file>